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C313F3E5-92FC-48AB-BB98-96ADDC2F7CE2}" xr6:coauthVersionLast="47" xr6:coauthVersionMax="47" xr10:uidLastSave="{00000000-0000-0000-0000-000000000000}"/>
  <bookViews>
    <workbookView xWindow="28680" yWindow="-120" windowWidth="29040" windowHeight="15720" xr2:uid="{97DD11A6-2FA9-4FCD-BDD5-CDDC451D0D2F}"/>
  </bookViews>
  <sheets>
    <sheet name="Table 1 " sheetId="1" r:id="rId1"/>
  </sheets>
  <definedNames>
    <definedName name="_xlnm._FilterDatabase" localSheetId="0" hidden="1">'Table 1 '!$A$2:$N$25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C27" i="1"/>
  <c r="F25" i="1"/>
  <c r="C25" i="1"/>
</calcChain>
</file>

<file path=xl/sharedStrings.xml><?xml version="1.0" encoding="utf-8"?>
<sst xmlns="http://schemas.openxmlformats.org/spreadsheetml/2006/main" count="69" uniqueCount="42">
  <si>
    <r>
      <rPr>
        <b/>
        <sz val="9"/>
        <rFont val="Arial"/>
        <family val="2"/>
      </rPr>
      <t>Rd.Br.</t>
    </r>
  </si>
  <si>
    <r>
      <rPr>
        <b/>
        <sz val="9"/>
        <rFont val="Arial"/>
        <family val="2"/>
      </rPr>
      <t>Šifra</t>
    </r>
  </si>
  <si>
    <r>
      <rPr>
        <b/>
        <sz val="9"/>
        <rFont val="Arial"/>
        <family val="2"/>
      </rPr>
      <t>Naziv</t>
    </r>
  </si>
  <si>
    <r>
      <rPr>
        <b/>
        <sz val="9"/>
        <rFont val="Arial"/>
        <family val="2"/>
      </rPr>
      <t>Datum nabave</t>
    </r>
  </si>
  <si>
    <r>
      <rPr>
        <b/>
        <sz val="9"/>
        <rFont val="Arial"/>
        <family val="2"/>
      </rPr>
      <t>Kol.</t>
    </r>
  </si>
  <si>
    <r>
      <rPr>
        <b/>
        <sz val="9"/>
        <rFont val="Arial"/>
        <family val="2"/>
      </rPr>
      <t>Nabavna vrijednost</t>
    </r>
  </si>
  <si>
    <r>
      <rPr>
        <b/>
        <sz val="9"/>
        <rFont val="Arial"/>
        <family val="2"/>
      </rPr>
      <t>Konto Nabave</t>
    </r>
  </si>
  <si>
    <r>
      <rPr>
        <b/>
        <sz val="9"/>
        <rFont val="Arial"/>
        <family val="2"/>
      </rPr>
      <t>Otpisana vrijednost</t>
    </r>
  </si>
  <si>
    <r>
      <rPr>
        <b/>
        <sz val="9"/>
        <rFont val="Arial"/>
        <family val="2"/>
      </rPr>
      <t>Konto Otpisa</t>
    </r>
  </si>
  <si>
    <r>
      <rPr>
        <b/>
        <sz val="9"/>
        <rFont val="Arial"/>
        <family val="2"/>
      </rPr>
      <t>Stopa otpisa</t>
    </r>
  </si>
  <si>
    <r>
      <rPr>
        <b/>
        <sz val="9"/>
        <rFont val="Arial"/>
        <family val="2"/>
      </rPr>
      <t>Knjig. vrijednost</t>
    </r>
  </si>
  <si>
    <r>
      <rPr>
        <sz val="9"/>
        <rFont val="Arial"/>
        <family val="2"/>
      </rPr>
      <t>Oprema elektro</t>
    </r>
  </si>
  <si>
    <t>031100</t>
  </si>
  <si>
    <t>039120</t>
  </si>
  <si>
    <r>
      <rPr>
        <sz val="9"/>
        <rFont val="Arial"/>
        <family val="2"/>
      </rPr>
      <t>Oprema za kancelariju</t>
    </r>
  </si>
  <si>
    <t>031000</t>
  </si>
  <si>
    <t>039110</t>
  </si>
  <si>
    <r>
      <rPr>
        <sz val="9"/>
        <rFont val="Arial"/>
        <family val="2"/>
      </rPr>
      <t>Kompjuterska oprema</t>
    </r>
  </si>
  <si>
    <r>
      <rPr>
        <sz val="9"/>
        <rFont val="Arial"/>
        <family val="2"/>
      </rPr>
      <t>Telefonska oprema</t>
    </r>
  </si>
  <si>
    <t>031200</t>
  </si>
  <si>
    <r>
      <rPr>
        <sz val="9"/>
        <rFont val="Arial"/>
        <family val="2"/>
      </rPr>
      <t>Rashladni aparati</t>
    </r>
  </si>
  <si>
    <r>
      <rPr>
        <sz val="9"/>
        <rFont val="Arial"/>
        <family val="2"/>
      </rPr>
      <t>Skuter</t>
    </r>
  </si>
  <si>
    <t>032000</t>
  </si>
  <si>
    <t>039300</t>
  </si>
  <si>
    <r>
      <rPr>
        <sz val="9"/>
        <rFont val="Arial"/>
        <family val="2"/>
      </rPr>
      <t>KOPIRNI APARAT - DUBROVNIK</t>
    </r>
  </si>
  <si>
    <r>
      <rPr>
        <sz val="9"/>
        <rFont val="Arial"/>
        <family val="2"/>
      </rPr>
      <t>KOPIRNI APARAT - PULA</t>
    </r>
  </si>
  <si>
    <t>SpinaliS Hacker R502</t>
  </si>
  <si>
    <r>
      <rPr>
        <sz val="9"/>
        <rFont val="Arial"/>
        <family val="2"/>
      </rPr>
      <t>RENAULT MEGANE GRANDTOUR LIMITED</t>
    </r>
  </si>
  <si>
    <r>
      <rPr>
        <sz val="9"/>
        <rFont val="Arial"/>
        <family val="2"/>
      </rPr>
      <t>RENAULT MEGANE - PDV</t>
    </r>
  </si>
  <si>
    <r>
      <rPr>
        <sz val="9"/>
        <rFont val="Arial"/>
        <family val="2"/>
      </rPr>
      <t>RENAULT CLIO LIMITED 1.2 16V</t>
    </r>
  </si>
  <si>
    <r>
      <rPr>
        <sz val="9"/>
        <rFont val="Arial"/>
        <family val="2"/>
      </rPr>
      <t>RENAULT CLIO LIMITED 1.2 16V-PDV</t>
    </r>
  </si>
  <si>
    <r>
      <rPr>
        <b/>
        <sz val="9"/>
        <rFont val="Arial"/>
        <family val="2"/>
      </rPr>
      <t>UKUPNO:</t>
    </r>
  </si>
  <si>
    <r>
      <rPr>
        <b/>
        <sz val="9"/>
        <rFont val="Arial"/>
        <family val="2"/>
      </rPr>
      <t>Iznos nabave</t>
    </r>
  </si>
  <si>
    <r>
      <rPr>
        <b/>
        <sz val="9"/>
        <rFont val="Arial"/>
        <family val="2"/>
      </rPr>
      <t>Konto nabave</t>
    </r>
  </si>
  <si>
    <r>
      <rPr>
        <b/>
        <sz val="9"/>
        <rFont val="Arial"/>
        <family val="2"/>
      </rPr>
      <t>Iznos otpisa</t>
    </r>
  </si>
  <si>
    <r>
      <rPr>
        <b/>
        <sz val="9"/>
        <rFont val="Arial"/>
        <family val="2"/>
      </rPr>
      <t>Konto otpisa</t>
    </r>
  </si>
  <si>
    <r>
      <rPr>
        <b/>
        <sz val="9"/>
        <rFont val="Arial"/>
        <family val="2"/>
      </rPr>
      <t>Preostala vrijednost</t>
    </r>
  </si>
  <si>
    <t>039130</t>
  </si>
  <si>
    <t>031700</t>
  </si>
  <si>
    <t>039100</t>
  </si>
  <si>
    <t>Popis imovine 28.02.2025.</t>
  </si>
  <si>
    <t>Datum: 13.03.2025.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</si>
</sst>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;@"/>
    <numFmt numFmtId="165" formatCode="000000"/>
  </numFmts>
  <fonts count="11" x14ac:knownFonts="1">
    <font>
      <sz val="10"/>
      <color rgb="FF000000"/>
      <name val="Times New Roman"/>
      <charset val="204"/>
    </font>
    <font>
      <b/>
      <sz val="8"/>
      <name val="Arial"/>
      <family val="2"/>
    </font>
    <font>
      <b/>
      <sz val="8"/>
      <name val="Arial"/>
    </font>
    <font>
      <b/>
      <sz val="15"/>
      <name val="Arial"/>
      <family val="2"/>
    </font>
    <font>
      <b/>
      <sz val="15"/>
      <name val="Arial"/>
    </font>
    <font>
      <b/>
      <sz val="9"/>
      <name val="Arial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</font>
    <font>
      <sz val="9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C0C0C0"/>
      </bottom>
      <diagonal/>
    </border>
    <border>
      <left style="thin">
        <color rgb="FFC0C0C0"/>
      </left>
      <right/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C0C0C0"/>
      </right>
      <top style="thin">
        <color rgb="FF00000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" fontId="7" fillId="0" borderId="5" xfId="0" applyNumberFormat="1" applyFont="1" applyBorder="1" applyAlignment="1">
      <alignment horizontal="right" vertical="top" shrinkToFit="1"/>
    </xf>
    <xf numFmtId="1" fontId="7" fillId="0" borderId="6" xfId="0" applyNumberFormat="1" applyFont="1" applyBorder="1" applyAlignment="1">
      <alignment horizontal="left" vertical="top" shrinkToFit="1"/>
    </xf>
    <xf numFmtId="164" fontId="7" fillId="0" borderId="5" xfId="0" applyNumberFormat="1" applyFont="1" applyBorder="1" applyAlignment="1">
      <alignment horizontal="left" vertical="top" indent="2" shrinkToFit="1"/>
    </xf>
    <xf numFmtId="2" fontId="7" fillId="0" borderId="5" xfId="0" applyNumberFormat="1" applyFont="1" applyBorder="1" applyAlignment="1">
      <alignment horizontal="right" vertical="top" shrinkToFit="1"/>
    </xf>
    <xf numFmtId="4" fontId="7" fillId="0" borderId="5" xfId="0" applyNumberFormat="1" applyFont="1" applyBorder="1" applyAlignment="1">
      <alignment horizontal="right" vertical="top" shrinkToFit="1"/>
    </xf>
    <xf numFmtId="0" fontId="0" fillId="0" borderId="0" xfId="0" applyAlignment="1">
      <alignment horizontal="left" wrapText="1"/>
    </xf>
    <xf numFmtId="1" fontId="7" fillId="0" borderId="9" xfId="0" applyNumberFormat="1" applyFont="1" applyBorder="1" applyAlignment="1">
      <alignment horizontal="right" vertical="top" shrinkToFit="1"/>
    </xf>
    <xf numFmtId="1" fontId="7" fillId="0" borderId="10" xfId="0" applyNumberFormat="1" applyFont="1" applyBorder="1" applyAlignment="1">
      <alignment horizontal="left" vertical="top" shrinkToFit="1"/>
    </xf>
    <xf numFmtId="164" fontId="7" fillId="0" borderId="9" xfId="0" applyNumberFormat="1" applyFont="1" applyBorder="1" applyAlignment="1">
      <alignment horizontal="left" vertical="top" indent="2" shrinkToFit="1"/>
    </xf>
    <xf numFmtId="2" fontId="7" fillId="0" borderId="9" xfId="0" applyNumberFormat="1" applyFont="1" applyBorder="1" applyAlignment="1">
      <alignment horizontal="right" vertical="top" shrinkToFit="1"/>
    </xf>
    <xf numFmtId="4" fontId="7" fillId="0" borderId="9" xfId="0" applyNumberFormat="1" applyFont="1" applyBorder="1" applyAlignment="1">
      <alignment horizontal="right" vertical="top" shrinkToFi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4" fontId="10" fillId="0" borderId="9" xfId="0" applyNumberFormat="1" applyFont="1" applyBorder="1" applyAlignment="1">
      <alignment horizontal="right" vertical="top" shrinkToFit="1"/>
    </xf>
    <xf numFmtId="2" fontId="10" fillId="0" borderId="9" xfId="0" applyNumberFormat="1" applyFont="1" applyBorder="1" applyAlignment="1">
      <alignment horizontal="right" vertical="top" shrinkToFit="1"/>
    </xf>
    <xf numFmtId="0" fontId="5" fillId="0" borderId="0" xfId="0" applyFont="1" applyAlignment="1">
      <alignment horizontal="left" vertical="top" wrapText="1" indent="1"/>
    </xf>
    <xf numFmtId="4" fontId="10" fillId="0" borderId="0" xfId="0" applyNumberFormat="1" applyFont="1" applyAlignment="1">
      <alignment horizontal="right" vertical="top" shrinkToFit="1"/>
    </xf>
    <xf numFmtId="2" fontId="10" fillId="0" borderId="0" xfId="0" applyNumberFormat="1" applyFont="1" applyAlignment="1">
      <alignment horizontal="right" vertical="top" shrinkToFit="1"/>
    </xf>
    <xf numFmtId="4" fontId="0" fillId="0" borderId="0" xfId="0" applyNumberFormat="1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" fontId="10" fillId="0" borderId="10" xfId="0" applyNumberFormat="1" applyFont="1" applyBorder="1" applyAlignment="1">
      <alignment horizontal="right" vertical="top" shrinkToFit="1"/>
    </xf>
    <xf numFmtId="4" fontId="10" fillId="0" borderId="11" xfId="0" applyNumberFormat="1" applyFont="1" applyBorder="1" applyAlignment="1">
      <alignment horizontal="right" vertical="top" shrinkToFit="1"/>
    </xf>
    <xf numFmtId="4" fontId="10" fillId="0" borderId="12" xfId="0" applyNumberFormat="1" applyFont="1" applyBorder="1" applyAlignment="1">
      <alignment horizontal="right" vertical="top" shrinkToFit="1"/>
    </xf>
    <xf numFmtId="0" fontId="0" fillId="0" borderId="11" xfId="0" applyBorder="1" applyAlignment="1">
      <alignment horizontal="left" wrapText="1"/>
    </xf>
    <xf numFmtId="2" fontId="10" fillId="0" borderId="10" xfId="0" applyNumberFormat="1" applyFont="1" applyBorder="1" applyAlignment="1">
      <alignment horizontal="right" vertical="top" shrinkToFit="1"/>
    </xf>
    <xf numFmtId="2" fontId="10" fillId="0" borderId="11" xfId="0" applyNumberFormat="1" applyFont="1" applyBorder="1" applyAlignment="1">
      <alignment horizontal="right" vertical="top" shrinkToFit="1"/>
    </xf>
    <xf numFmtId="2" fontId="10" fillId="0" borderId="12" xfId="0" applyNumberFormat="1" applyFont="1" applyBorder="1" applyAlignment="1">
      <alignment horizontal="right" vertical="top" shrinkToFit="1"/>
    </xf>
    <xf numFmtId="1" fontId="7" fillId="0" borderId="10" xfId="0" applyNumberFormat="1" applyFont="1" applyBorder="1" applyAlignment="1">
      <alignment horizontal="right" vertical="top" shrinkToFit="1"/>
    </xf>
    <xf numFmtId="1" fontId="7" fillId="0" borderId="12" xfId="0" applyNumberFormat="1" applyFont="1" applyBorder="1" applyAlignment="1">
      <alignment horizontal="right" vertical="top" shrinkToFit="1"/>
    </xf>
    <xf numFmtId="165" fontId="7" fillId="0" borderId="10" xfId="0" quotePrefix="1" applyNumberFormat="1" applyFont="1" applyBorder="1" applyAlignment="1">
      <alignment horizontal="right" vertical="top" indent="4" shrinkToFit="1"/>
    </xf>
    <xf numFmtId="165" fontId="7" fillId="0" borderId="12" xfId="0" applyNumberFormat="1" applyFont="1" applyBorder="1" applyAlignment="1">
      <alignment horizontal="right" vertical="top" indent="4" shrinkToFit="1"/>
    </xf>
    <xf numFmtId="4" fontId="7" fillId="0" borderId="10" xfId="0" applyNumberFormat="1" applyFont="1" applyBorder="1" applyAlignment="1">
      <alignment horizontal="right" vertical="top" shrinkToFit="1"/>
    </xf>
    <xf numFmtId="4" fontId="7" fillId="0" borderId="11" xfId="0" applyNumberFormat="1" applyFont="1" applyBorder="1" applyAlignment="1">
      <alignment horizontal="right" vertical="top" shrinkToFit="1"/>
    </xf>
    <xf numFmtId="4" fontId="7" fillId="0" borderId="12" xfId="0" applyNumberFormat="1" applyFont="1" applyBorder="1" applyAlignment="1">
      <alignment horizontal="right" vertical="top" shrinkToFit="1"/>
    </xf>
    <xf numFmtId="165" fontId="7" fillId="0" borderId="11" xfId="0" applyNumberFormat="1" applyFont="1" applyBorder="1" applyAlignment="1">
      <alignment horizontal="right" vertical="top" indent="4" shrinkToFit="1"/>
    </xf>
    <xf numFmtId="2" fontId="7" fillId="0" borderId="10" xfId="0" applyNumberFormat="1" applyFont="1" applyBorder="1" applyAlignment="1">
      <alignment horizontal="right" vertical="top" shrinkToFit="1"/>
    </xf>
    <xf numFmtId="2" fontId="7" fillId="0" borderId="11" xfId="0" applyNumberFormat="1" applyFont="1" applyBorder="1" applyAlignment="1">
      <alignment horizontal="right" vertical="top" shrinkToFit="1"/>
    </xf>
    <xf numFmtId="2" fontId="7" fillId="0" borderId="12" xfId="0" applyNumberFormat="1" applyFont="1" applyBorder="1" applyAlignment="1">
      <alignment horizontal="right" vertical="top" shrinkToFit="1"/>
    </xf>
    <xf numFmtId="1" fontId="7" fillId="0" borderId="6" xfId="0" applyNumberFormat="1" applyFont="1" applyBorder="1" applyAlignment="1">
      <alignment horizontal="right" vertical="top" shrinkToFit="1"/>
    </xf>
    <xf numFmtId="1" fontId="7" fillId="0" borderId="8" xfId="0" applyNumberFormat="1" applyFont="1" applyBorder="1" applyAlignment="1">
      <alignment horizontal="right" vertical="top" shrinkToFit="1"/>
    </xf>
    <xf numFmtId="165" fontId="7" fillId="0" borderId="6" xfId="0" applyNumberFormat="1" applyFont="1" applyBorder="1" applyAlignment="1">
      <alignment horizontal="right" vertical="top" indent="4" shrinkToFit="1"/>
    </xf>
    <xf numFmtId="165" fontId="7" fillId="0" borderId="8" xfId="0" applyNumberFormat="1" applyFont="1" applyBorder="1" applyAlignment="1">
      <alignment horizontal="right" vertical="top" indent="4" shrinkToFit="1"/>
    </xf>
    <xf numFmtId="4" fontId="7" fillId="0" borderId="6" xfId="0" applyNumberFormat="1" applyFont="1" applyBorder="1" applyAlignment="1">
      <alignment horizontal="right" vertical="top" shrinkToFit="1"/>
    </xf>
    <xf numFmtId="4" fontId="7" fillId="0" borderId="7" xfId="0" applyNumberFormat="1" applyFont="1" applyBorder="1" applyAlignment="1">
      <alignment horizontal="right" vertical="top" shrinkToFit="1"/>
    </xf>
    <xf numFmtId="4" fontId="7" fillId="0" borderId="8" xfId="0" applyNumberFormat="1" applyFont="1" applyBorder="1" applyAlignment="1">
      <alignment horizontal="right" vertical="top" shrinkToFit="1"/>
    </xf>
    <xf numFmtId="165" fontId="7" fillId="0" borderId="6" xfId="0" quotePrefix="1" applyNumberFormat="1" applyFont="1" applyBorder="1" applyAlignment="1">
      <alignment horizontal="right" vertical="top" indent="4" shrinkToFit="1"/>
    </xf>
    <xf numFmtId="165" fontId="7" fillId="0" borderId="7" xfId="0" applyNumberFormat="1" applyFont="1" applyBorder="1" applyAlignment="1">
      <alignment horizontal="right" vertical="top" indent="4" shrinkToFit="1"/>
    </xf>
    <xf numFmtId="2" fontId="7" fillId="0" borderId="6" xfId="0" applyNumberFormat="1" applyFont="1" applyBorder="1" applyAlignment="1">
      <alignment horizontal="right" vertical="top" shrinkToFit="1"/>
    </xf>
    <xf numFmtId="2" fontId="7" fillId="0" borderId="7" xfId="0" applyNumberFormat="1" applyFont="1" applyBorder="1" applyAlignment="1">
      <alignment horizontal="right" vertical="top" shrinkToFit="1"/>
    </xf>
    <xf numFmtId="2" fontId="7" fillId="0" borderId="8" xfId="0" applyNumberFormat="1" applyFont="1" applyBorder="1" applyAlignment="1">
      <alignment horizontal="right" vertical="top" shrinkToFit="1"/>
    </xf>
    <xf numFmtId="0" fontId="5" fillId="0" borderId="11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  <xf numFmtId="165" fontId="7" fillId="0" borderId="10" xfId="0" quotePrefix="1" applyNumberFormat="1" applyFont="1" applyBorder="1" applyAlignment="1">
      <alignment horizontal="right" vertical="top" shrinkToFit="1"/>
    </xf>
    <xf numFmtId="165" fontId="7" fillId="0" borderId="12" xfId="0" applyNumberFormat="1" applyFont="1" applyBorder="1" applyAlignment="1">
      <alignment horizontal="right" vertical="top" shrinkToFit="1"/>
    </xf>
    <xf numFmtId="0" fontId="9" fillId="0" borderId="11" xfId="0" applyFont="1" applyBorder="1" applyAlignment="1">
      <alignment horizontal="left" vertical="top" wrapText="1" indent="1"/>
    </xf>
    <xf numFmtId="165" fontId="7" fillId="0" borderId="10" xfId="0" applyNumberFormat="1" applyFont="1" applyBorder="1" applyAlignment="1">
      <alignment horizontal="right" vertical="top" shrinkToFi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30"/>
    </xf>
    <xf numFmtId="0" fontId="4" fillId="0" borderId="0" xfId="0" applyFont="1" applyAlignment="1">
      <alignment horizontal="left" wrapText="1" indent="30"/>
    </xf>
    <xf numFmtId="0" fontId="5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left" vertical="top" wrapText="1" indent="1"/>
    </xf>
    <xf numFmtId="165" fontId="7" fillId="0" borderId="6" xfId="0" quotePrefix="1" applyNumberFormat="1" applyFont="1" applyBorder="1" applyAlignment="1">
      <alignment horizontal="right" vertical="top" shrinkToFit="1"/>
    </xf>
    <xf numFmtId="165" fontId="7" fillId="0" borderId="8" xfId="0" applyNumberFormat="1" applyFont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32DE-4ACD-4D44-9924-FC272A269D10}">
  <dimension ref="A1:T27"/>
  <sheetViews>
    <sheetView tabSelected="1" topLeftCell="A2" workbookViewId="0">
      <selection activeCell="A2" sqref="A2"/>
    </sheetView>
  </sheetViews>
  <sheetFormatPr defaultRowHeight="12.75" x14ac:dyDescent="0.2"/>
  <cols>
    <col min="1" max="1" width="9.33203125" style="1" customWidth="1"/>
    <col min="2" max="2" width="8" style="1" customWidth="1"/>
    <col min="3" max="3" width="39.6640625" style="1" customWidth="1"/>
    <col min="4" max="4" width="8" style="1" customWidth="1"/>
    <col min="5" max="5" width="15.1640625" style="1" customWidth="1"/>
    <col min="6" max="6" width="6.83203125" style="1" customWidth="1"/>
    <col min="7" max="8" width="16.1640625" style="1" customWidth="1"/>
    <col min="9" max="9" width="1.1640625" style="1" customWidth="1"/>
    <col min="10" max="10" width="16.1640625" style="1" customWidth="1"/>
    <col min="11" max="11" width="5.83203125" style="1" customWidth="1"/>
    <col min="12" max="13" width="11.6640625" style="1" customWidth="1"/>
    <col min="14" max="14" width="16.1640625" style="1" customWidth="1"/>
    <col min="15" max="15" width="6.83203125" style="1" customWidth="1"/>
    <col min="16" max="16384" width="9.33203125" style="1"/>
  </cols>
  <sheetData>
    <row r="1" spans="1:20" ht="133.5" customHeight="1" x14ac:dyDescent="0.3">
      <c r="A1" s="68" t="s">
        <v>41</v>
      </c>
      <c r="B1" s="69"/>
      <c r="C1" s="70" t="s">
        <v>40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0" ht="27" customHeight="1" x14ac:dyDescent="0.2">
      <c r="A2" s="2" t="s">
        <v>0</v>
      </c>
      <c r="B2" s="3" t="s">
        <v>1</v>
      </c>
      <c r="C2" s="72" t="s">
        <v>2</v>
      </c>
      <c r="D2" s="73"/>
      <c r="E2" s="2" t="s">
        <v>3</v>
      </c>
      <c r="F2" s="2" t="s">
        <v>4</v>
      </c>
      <c r="G2" s="2" t="s">
        <v>5</v>
      </c>
      <c r="H2" s="59" t="s">
        <v>6</v>
      </c>
      <c r="I2" s="60"/>
      <c r="J2" s="2" t="s">
        <v>7</v>
      </c>
      <c r="K2" s="59" t="s">
        <v>8</v>
      </c>
      <c r="L2" s="60"/>
      <c r="M2" s="2" t="s">
        <v>9</v>
      </c>
      <c r="N2" s="2" t="s">
        <v>10</v>
      </c>
      <c r="O2" s="4"/>
    </row>
    <row r="3" spans="1:20" ht="15.95" customHeight="1" x14ac:dyDescent="0.2">
      <c r="A3" s="5">
        <v>1</v>
      </c>
      <c r="B3" s="6">
        <v>1</v>
      </c>
      <c r="C3" s="74" t="s">
        <v>11</v>
      </c>
      <c r="D3" s="75"/>
      <c r="E3" s="7">
        <v>41639</v>
      </c>
      <c r="F3" s="8">
        <v>1</v>
      </c>
      <c r="G3" s="9">
        <v>1728.88</v>
      </c>
      <c r="H3" s="76" t="s">
        <v>12</v>
      </c>
      <c r="I3" s="77"/>
      <c r="J3" s="9">
        <v>1728.88</v>
      </c>
      <c r="K3" s="76" t="s">
        <v>13</v>
      </c>
      <c r="L3" s="77"/>
      <c r="M3" s="8">
        <v>50</v>
      </c>
      <c r="N3" s="8">
        <v>0</v>
      </c>
      <c r="O3" s="10"/>
    </row>
    <row r="4" spans="1:20" ht="15" customHeight="1" x14ac:dyDescent="0.2">
      <c r="A4" s="11">
        <v>2</v>
      </c>
      <c r="B4" s="12">
        <v>3</v>
      </c>
      <c r="C4" s="62" t="s">
        <v>14</v>
      </c>
      <c r="D4" s="63"/>
      <c r="E4" s="13">
        <v>41639</v>
      </c>
      <c r="F4" s="14">
        <v>1</v>
      </c>
      <c r="G4" s="15">
        <v>36167.980000000003</v>
      </c>
      <c r="H4" s="64" t="s">
        <v>15</v>
      </c>
      <c r="I4" s="65"/>
      <c r="J4" s="15">
        <v>36167.980000000003</v>
      </c>
      <c r="K4" s="64" t="s">
        <v>16</v>
      </c>
      <c r="L4" s="65"/>
      <c r="M4" s="14">
        <v>25</v>
      </c>
      <c r="N4" s="14">
        <v>0</v>
      </c>
      <c r="O4" s="10"/>
    </row>
    <row r="5" spans="1:20" ht="15.95" customHeight="1" x14ac:dyDescent="0.2">
      <c r="A5" s="11">
        <v>3</v>
      </c>
      <c r="B5" s="12">
        <v>4</v>
      </c>
      <c r="C5" s="62" t="s">
        <v>17</v>
      </c>
      <c r="D5" s="63"/>
      <c r="E5" s="13">
        <v>41639</v>
      </c>
      <c r="F5" s="14">
        <v>1</v>
      </c>
      <c r="G5" s="15">
        <v>21492.53</v>
      </c>
      <c r="H5" s="64" t="s">
        <v>12</v>
      </c>
      <c r="I5" s="65"/>
      <c r="J5" s="15">
        <v>21492.53</v>
      </c>
      <c r="K5" s="64" t="s">
        <v>13</v>
      </c>
      <c r="L5" s="65"/>
      <c r="M5" s="14">
        <v>50</v>
      </c>
      <c r="N5" s="14">
        <v>0</v>
      </c>
      <c r="O5" s="10"/>
    </row>
    <row r="6" spans="1:20" ht="15.95" customHeight="1" x14ac:dyDescent="0.2">
      <c r="A6" s="11">
        <v>4</v>
      </c>
      <c r="B6" s="12">
        <v>5</v>
      </c>
      <c r="C6" s="62" t="s">
        <v>18</v>
      </c>
      <c r="D6" s="63"/>
      <c r="E6" s="13">
        <v>41639</v>
      </c>
      <c r="F6" s="14">
        <v>1</v>
      </c>
      <c r="G6" s="15">
        <v>5694.38</v>
      </c>
      <c r="H6" s="64" t="s">
        <v>19</v>
      </c>
      <c r="I6" s="65"/>
      <c r="J6" s="15">
        <v>5694.38</v>
      </c>
      <c r="K6" s="67">
        <v>39130</v>
      </c>
      <c r="L6" s="65"/>
      <c r="M6" s="14">
        <v>50</v>
      </c>
      <c r="N6" s="14">
        <v>0</v>
      </c>
      <c r="O6" s="10"/>
    </row>
    <row r="7" spans="1:20" ht="15.95" customHeight="1" x14ac:dyDescent="0.2">
      <c r="A7" s="11">
        <v>5</v>
      </c>
      <c r="B7" s="12">
        <v>6</v>
      </c>
      <c r="C7" s="62" t="s">
        <v>20</v>
      </c>
      <c r="D7" s="63"/>
      <c r="E7" s="13">
        <v>41639</v>
      </c>
      <c r="F7" s="14">
        <v>1</v>
      </c>
      <c r="G7" s="15">
        <v>2309.38</v>
      </c>
      <c r="H7" s="67">
        <v>31700</v>
      </c>
      <c r="I7" s="65"/>
      <c r="J7" s="15">
        <v>2309.38</v>
      </c>
      <c r="K7" s="67">
        <v>39100</v>
      </c>
      <c r="L7" s="65"/>
      <c r="M7" s="14">
        <v>25</v>
      </c>
      <c r="N7" s="14">
        <v>0</v>
      </c>
      <c r="O7" s="10"/>
    </row>
    <row r="8" spans="1:20" ht="15" customHeight="1" x14ac:dyDescent="0.2">
      <c r="A8" s="11">
        <v>6</v>
      </c>
      <c r="B8" s="12">
        <v>7</v>
      </c>
      <c r="C8" s="62" t="s">
        <v>21</v>
      </c>
      <c r="D8" s="63"/>
      <c r="E8" s="13">
        <v>41639</v>
      </c>
      <c r="F8" s="14">
        <v>1</v>
      </c>
      <c r="G8" s="14">
        <v>862.16</v>
      </c>
      <c r="H8" s="64" t="s">
        <v>22</v>
      </c>
      <c r="I8" s="65"/>
      <c r="J8" s="14">
        <v>862.16</v>
      </c>
      <c r="K8" s="64" t="s">
        <v>23</v>
      </c>
      <c r="L8" s="65"/>
      <c r="M8" s="14">
        <v>20</v>
      </c>
      <c r="N8" s="14">
        <v>0</v>
      </c>
      <c r="O8" s="10"/>
    </row>
    <row r="9" spans="1:20" ht="15.95" customHeight="1" x14ac:dyDescent="0.2">
      <c r="A9" s="11">
        <v>7</v>
      </c>
      <c r="B9" s="12">
        <v>8</v>
      </c>
      <c r="C9" s="62" t="s">
        <v>24</v>
      </c>
      <c r="D9" s="63"/>
      <c r="E9" s="13">
        <v>41801</v>
      </c>
      <c r="F9" s="14">
        <v>1</v>
      </c>
      <c r="G9" s="15">
        <v>1619.22</v>
      </c>
      <c r="H9" s="64" t="s">
        <v>15</v>
      </c>
      <c r="I9" s="65"/>
      <c r="J9" s="15">
        <v>1619.22</v>
      </c>
      <c r="K9" s="64" t="s">
        <v>16</v>
      </c>
      <c r="L9" s="65"/>
      <c r="M9" s="14">
        <v>50</v>
      </c>
      <c r="N9" s="14">
        <v>0</v>
      </c>
      <c r="O9" s="10"/>
    </row>
    <row r="10" spans="1:20" ht="15.95" customHeight="1" x14ac:dyDescent="0.2">
      <c r="A10" s="11">
        <v>8</v>
      </c>
      <c r="B10" s="12">
        <v>9</v>
      </c>
      <c r="C10" s="62" t="s">
        <v>25</v>
      </c>
      <c r="D10" s="63"/>
      <c r="E10" s="13">
        <v>41801</v>
      </c>
      <c r="F10" s="14">
        <v>1</v>
      </c>
      <c r="G10" s="15">
        <v>1619.22</v>
      </c>
      <c r="H10" s="64" t="s">
        <v>15</v>
      </c>
      <c r="I10" s="65"/>
      <c r="J10" s="15">
        <v>1619.22</v>
      </c>
      <c r="K10" s="64" t="s">
        <v>16</v>
      </c>
      <c r="L10" s="65"/>
      <c r="M10" s="14">
        <v>50</v>
      </c>
      <c r="N10" s="14">
        <v>0</v>
      </c>
      <c r="O10" s="10"/>
    </row>
    <row r="11" spans="1:20" ht="15.95" customHeight="1" x14ac:dyDescent="0.2">
      <c r="A11" s="11">
        <v>9</v>
      </c>
      <c r="B11" s="12">
        <v>11</v>
      </c>
      <c r="C11" s="66" t="s">
        <v>26</v>
      </c>
      <c r="D11" s="63"/>
      <c r="E11" s="13">
        <v>42527</v>
      </c>
      <c r="F11" s="14">
        <v>1</v>
      </c>
      <c r="G11" s="14">
        <v>583.77</v>
      </c>
      <c r="H11" s="64" t="s">
        <v>15</v>
      </c>
      <c r="I11" s="65"/>
      <c r="J11" s="14">
        <v>583.77</v>
      </c>
      <c r="K11" s="64" t="s">
        <v>16</v>
      </c>
      <c r="L11" s="65"/>
      <c r="M11" s="14">
        <v>25</v>
      </c>
      <c r="N11" s="14">
        <v>0</v>
      </c>
      <c r="O11" s="10"/>
    </row>
    <row r="12" spans="1:20" ht="15.95" customHeight="1" x14ac:dyDescent="0.2">
      <c r="A12" s="11">
        <v>10</v>
      </c>
      <c r="B12" s="12">
        <v>12</v>
      </c>
      <c r="C12" s="62" t="s">
        <v>27</v>
      </c>
      <c r="D12" s="63"/>
      <c r="E12" s="13">
        <v>43243</v>
      </c>
      <c r="F12" s="14">
        <v>1</v>
      </c>
      <c r="G12" s="15">
        <v>16051.52</v>
      </c>
      <c r="H12" s="64" t="s">
        <v>22</v>
      </c>
      <c r="I12" s="65"/>
      <c r="J12" s="15">
        <v>16051.52</v>
      </c>
      <c r="K12" s="64" t="s">
        <v>23</v>
      </c>
      <c r="L12" s="65"/>
      <c r="M12" s="14">
        <v>20</v>
      </c>
      <c r="N12" s="14">
        <v>0</v>
      </c>
      <c r="O12" s="10"/>
    </row>
    <row r="13" spans="1:20" ht="15" customHeight="1" x14ac:dyDescent="0.2">
      <c r="A13" s="11">
        <v>11</v>
      </c>
      <c r="B13" s="12">
        <v>13</v>
      </c>
      <c r="C13" s="62" t="s">
        <v>28</v>
      </c>
      <c r="D13" s="63"/>
      <c r="E13" s="13">
        <v>43243</v>
      </c>
      <c r="F13" s="14">
        <v>1</v>
      </c>
      <c r="G13" s="15">
        <v>1923.16</v>
      </c>
      <c r="H13" s="64" t="s">
        <v>22</v>
      </c>
      <c r="I13" s="65"/>
      <c r="J13" s="15">
        <v>1923.16</v>
      </c>
      <c r="K13" s="64" t="s">
        <v>23</v>
      </c>
      <c r="L13" s="65"/>
      <c r="M13" s="14">
        <v>20</v>
      </c>
      <c r="N13" s="14">
        <v>0</v>
      </c>
      <c r="O13" s="10"/>
      <c r="P13" s="23"/>
      <c r="T13" s="23"/>
    </row>
    <row r="14" spans="1:20" ht="15.95" customHeight="1" x14ac:dyDescent="0.2">
      <c r="A14" s="11">
        <v>12</v>
      </c>
      <c r="B14" s="12">
        <v>17</v>
      </c>
      <c r="C14" s="62" t="s">
        <v>29</v>
      </c>
      <c r="D14" s="63"/>
      <c r="E14" s="13">
        <v>43466</v>
      </c>
      <c r="F14" s="14">
        <v>1</v>
      </c>
      <c r="G14" s="15">
        <v>10344.540000000001</v>
      </c>
      <c r="H14" s="64" t="s">
        <v>22</v>
      </c>
      <c r="I14" s="65"/>
      <c r="J14" s="15">
        <v>10344.540000000001</v>
      </c>
      <c r="K14" s="64" t="s">
        <v>23</v>
      </c>
      <c r="L14" s="65"/>
      <c r="M14" s="14">
        <v>20</v>
      </c>
      <c r="N14" s="14">
        <v>0</v>
      </c>
      <c r="O14" s="10"/>
    </row>
    <row r="15" spans="1:20" ht="15.95" customHeight="1" x14ac:dyDescent="0.2">
      <c r="A15" s="11">
        <v>13</v>
      </c>
      <c r="B15" s="12">
        <v>18</v>
      </c>
      <c r="C15" s="62" t="s">
        <v>30</v>
      </c>
      <c r="D15" s="63"/>
      <c r="E15" s="13">
        <v>43466</v>
      </c>
      <c r="F15" s="14">
        <v>1</v>
      </c>
      <c r="G15" s="15">
        <v>1167.6600000000001</v>
      </c>
      <c r="H15" s="64" t="s">
        <v>22</v>
      </c>
      <c r="I15" s="65"/>
      <c r="J15" s="15">
        <v>1167.6600000000001</v>
      </c>
      <c r="K15" s="64" t="s">
        <v>23</v>
      </c>
      <c r="L15" s="65"/>
      <c r="M15" s="14">
        <v>20</v>
      </c>
      <c r="N15" s="14">
        <v>0</v>
      </c>
      <c r="O15" s="10"/>
    </row>
    <row r="16" spans="1:20" ht="16.7" customHeight="1" x14ac:dyDescent="0.2">
      <c r="A16" s="16"/>
      <c r="B16" s="17"/>
      <c r="C16" s="57" t="s">
        <v>31</v>
      </c>
      <c r="D16" s="58"/>
      <c r="E16" s="16"/>
      <c r="F16" s="16"/>
      <c r="G16" s="18">
        <v>101564.4</v>
      </c>
      <c r="H16" s="25"/>
      <c r="I16" s="26"/>
      <c r="J16" s="18">
        <v>101564.4</v>
      </c>
      <c r="K16" s="25"/>
      <c r="L16" s="26"/>
      <c r="M16" s="16"/>
      <c r="N16" s="19">
        <v>0</v>
      </c>
      <c r="O16" s="10"/>
    </row>
    <row r="17" spans="1:15" ht="16.7" customHeight="1" x14ac:dyDescent="0.2">
      <c r="A17" s="10"/>
      <c r="B17" s="10"/>
      <c r="C17" s="20"/>
      <c r="D17" s="20"/>
      <c r="E17" s="10"/>
      <c r="F17" s="10"/>
      <c r="G17" s="21"/>
      <c r="H17" s="10"/>
      <c r="I17" s="10"/>
      <c r="J17" s="21"/>
      <c r="K17" s="10"/>
      <c r="L17" s="10"/>
      <c r="M17" s="10"/>
      <c r="N17" s="22"/>
      <c r="O17" s="10"/>
    </row>
    <row r="18" spans="1:15" ht="15.95" customHeight="1" x14ac:dyDescent="0.2">
      <c r="A18" s="59" t="s">
        <v>0</v>
      </c>
      <c r="B18" s="60"/>
      <c r="C18" s="2" t="s">
        <v>32</v>
      </c>
      <c r="D18" s="59" t="s">
        <v>33</v>
      </c>
      <c r="E18" s="60"/>
      <c r="F18" s="59" t="s">
        <v>34</v>
      </c>
      <c r="G18" s="61"/>
      <c r="H18" s="60"/>
      <c r="I18" s="59" t="s">
        <v>35</v>
      </c>
      <c r="J18" s="61"/>
      <c r="K18" s="60"/>
      <c r="L18" s="59" t="s">
        <v>36</v>
      </c>
      <c r="M18" s="61"/>
      <c r="N18" s="60"/>
    </row>
    <row r="19" spans="1:15" ht="15.95" customHeight="1" x14ac:dyDescent="0.2">
      <c r="A19" s="45">
        <v>1</v>
      </c>
      <c r="B19" s="46"/>
      <c r="C19" s="9">
        <v>23221.41</v>
      </c>
      <c r="D19" s="47">
        <v>31100</v>
      </c>
      <c r="E19" s="48"/>
      <c r="F19" s="49">
        <v>23221.41</v>
      </c>
      <c r="G19" s="50"/>
      <c r="H19" s="51"/>
      <c r="I19" s="52" t="s">
        <v>13</v>
      </c>
      <c r="J19" s="53"/>
      <c r="K19" s="48"/>
      <c r="L19" s="54">
        <v>0</v>
      </c>
      <c r="M19" s="55"/>
      <c r="N19" s="56"/>
    </row>
    <row r="20" spans="1:15" ht="15.95" customHeight="1" x14ac:dyDescent="0.2">
      <c r="A20" s="34">
        <v>2</v>
      </c>
      <c r="B20" s="35"/>
      <c r="C20" s="15">
        <v>39406.42</v>
      </c>
      <c r="D20" s="36" t="s">
        <v>15</v>
      </c>
      <c r="E20" s="37"/>
      <c r="F20" s="38">
        <v>39406.42</v>
      </c>
      <c r="G20" s="39"/>
      <c r="H20" s="40"/>
      <c r="I20" s="36" t="s">
        <v>16</v>
      </c>
      <c r="J20" s="41"/>
      <c r="K20" s="37"/>
      <c r="L20" s="42">
        <v>0</v>
      </c>
      <c r="M20" s="43"/>
      <c r="N20" s="44"/>
    </row>
    <row r="21" spans="1:15" ht="15.95" customHeight="1" x14ac:dyDescent="0.2">
      <c r="A21" s="34">
        <v>3</v>
      </c>
      <c r="B21" s="35"/>
      <c r="C21" s="15">
        <v>5694.38</v>
      </c>
      <c r="D21" s="36" t="s">
        <v>19</v>
      </c>
      <c r="E21" s="37"/>
      <c r="F21" s="38">
        <v>5694.38</v>
      </c>
      <c r="G21" s="39"/>
      <c r="H21" s="40"/>
      <c r="I21" s="36" t="s">
        <v>37</v>
      </c>
      <c r="J21" s="41"/>
      <c r="K21" s="37"/>
      <c r="L21" s="42">
        <v>0</v>
      </c>
      <c r="M21" s="43"/>
      <c r="N21" s="44"/>
    </row>
    <row r="22" spans="1:15" ht="15" customHeight="1" x14ac:dyDescent="0.2">
      <c r="A22" s="34">
        <v>4</v>
      </c>
      <c r="B22" s="35"/>
      <c r="C22" s="15">
        <v>2309.38</v>
      </c>
      <c r="D22" s="36" t="s">
        <v>38</v>
      </c>
      <c r="E22" s="37"/>
      <c r="F22" s="38">
        <v>2309.38</v>
      </c>
      <c r="G22" s="39"/>
      <c r="H22" s="40"/>
      <c r="I22" s="36" t="s">
        <v>39</v>
      </c>
      <c r="J22" s="41"/>
      <c r="K22" s="37"/>
      <c r="L22" s="42">
        <v>0</v>
      </c>
      <c r="M22" s="43"/>
      <c r="N22" s="44"/>
    </row>
    <row r="23" spans="1:15" ht="15.95" customHeight="1" x14ac:dyDescent="0.2">
      <c r="A23" s="34">
        <v>5</v>
      </c>
      <c r="B23" s="35"/>
      <c r="C23" s="15">
        <v>52125.279999999999</v>
      </c>
      <c r="D23" s="36" t="s">
        <v>22</v>
      </c>
      <c r="E23" s="37"/>
      <c r="F23" s="38">
        <v>52125.279999999999</v>
      </c>
      <c r="G23" s="39"/>
      <c r="H23" s="40"/>
      <c r="I23" s="36" t="s">
        <v>23</v>
      </c>
      <c r="J23" s="41"/>
      <c r="K23" s="37"/>
      <c r="L23" s="42">
        <v>0</v>
      </c>
      <c r="M23" s="43"/>
      <c r="N23" s="44"/>
    </row>
    <row r="24" spans="1:15" ht="15.95" customHeight="1" x14ac:dyDescent="0.2">
      <c r="A24" s="34">
        <v>6</v>
      </c>
      <c r="B24" s="35"/>
      <c r="C24" s="14">
        <v>583.77</v>
      </c>
      <c r="D24" s="36" t="s">
        <v>15</v>
      </c>
      <c r="E24" s="37"/>
      <c r="F24" s="42">
        <v>583.77</v>
      </c>
      <c r="G24" s="43"/>
      <c r="H24" s="44"/>
      <c r="I24" s="36" t="s">
        <v>16</v>
      </c>
      <c r="J24" s="41"/>
      <c r="K24" s="37"/>
      <c r="L24" s="42">
        <v>0</v>
      </c>
      <c r="M24" s="43"/>
      <c r="N24" s="44"/>
    </row>
    <row r="25" spans="1:15" ht="16.350000000000001" customHeight="1" x14ac:dyDescent="0.2">
      <c r="A25" s="25"/>
      <c r="B25" s="26"/>
      <c r="C25" s="18">
        <f>SUM(C19:C24)</f>
        <v>123340.64000000001</v>
      </c>
      <c r="D25" s="25"/>
      <c r="E25" s="26"/>
      <c r="F25" s="27">
        <f>SUM(F19:H24)</f>
        <v>123340.64000000001</v>
      </c>
      <c r="G25" s="28"/>
      <c r="H25" s="29"/>
      <c r="I25" s="25"/>
      <c r="J25" s="30"/>
      <c r="K25" s="26"/>
      <c r="L25" s="31">
        <v>0</v>
      </c>
      <c r="M25" s="32"/>
      <c r="N25" s="33"/>
    </row>
    <row r="27" spans="1:15" x14ac:dyDescent="0.2">
      <c r="B27" s="24" t="s">
        <v>22</v>
      </c>
      <c r="C27" s="23">
        <f>+G8+G12+G13+G14+G15-C23</f>
        <v>-21776.239999999998</v>
      </c>
      <c r="G27" s="24" t="s">
        <v>23</v>
      </c>
      <c r="H27" s="23">
        <f>+J8+J12+J13+J14+J15-F23</f>
        <v>-21776.239999999998</v>
      </c>
    </row>
  </sheetData>
  <autoFilter ref="A2:N25" xr:uid="{570104F8-2B7B-468D-8C61-6FD1B6856CB0}">
    <filterColumn colId="2" showButton="0"/>
    <filterColumn colId="7" showButton="0"/>
    <filterColumn colId="10" showButton="0"/>
  </autoFilter>
  <mergeCells count="87">
    <mergeCell ref="C3:D3"/>
    <mergeCell ref="H3:I3"/>
    <mergeCell ref="K3:L3"/>
    <mergeCell ref="A1:B1"/>
    <mergeCell ref="C1:O1"/>
    <mergeCell ref="C2:D2"/>
    <mergeCell ref="H2:I2"/>
    <mergeCell ref="K2:L2"/>
    <mergeCell ref="C4:D4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A18:B18"/>
    <mergeCell ref="D18:E18"/>
    <mergeCell ref="F18:H18"/>
    <mergeCell ref="I18:K18"/>
    <mergeCell ref="L18:N18"/>
    <mergeCell ref="A20:B20"/>
    <mergeCell ref="D20:E20"/>
    <mergeCell ref="F20:H20"/>
    <mergeCell ref="I20:K20"/>
    <mergeCell ref="L20:N20"/>
    <mergeCell ref="A19:B19"/>
    <mergeCell ref="D19:E19"/>
    <mergeCell ref="F19:H19"/>
    <mergeCell ref="I19:K19"/>
    <mergeCell ref="L19:N19"/>
    <mergeCell ref="A22:B22"/>
    <mergeCell ref="D22:E22"/>
    <mergeCell ref="F22:H22"/>
    <mergeCell ref="I22:K22"/>
    <mergeCell ref="L22:N22"/>
    <mergeCell ref="A21:B21"/>
    <mergeCell ref="D21:E21"/>
    <mergeCell ref="F21:H21"/>
    <mergeCell ref="I21:K21"/>
    <mergeCell ref="L21:N21"/>
    <mergeCell ref="A24:B24"/>
    <mergeCell ref="D24:E24"/>
    <mergeCell ref="F24:H24"/>
    <mergeCell ref="I24:K24"/>
    <mergeCell ref="L24:N24"/>
    <mergeCell ref="A23:B23"/>
    <mergeCell ref="D23:E23"/>
    <mergeCell ref="F23:H23"/>
    <mergeCell ref="I23:K23"/>
    <mergeCell ref="L23:N23"/>
    <mergeCell ref="A25:B25"/>
    <mergeCell ref="D25:E25"/>
    <mergeCell ref="F25:H25"/>
    <mergeCell ref="I25:K25"/>
    <mergeCell ref="L25:N2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 </vt:lpstr>
    </vt:vector>
  </TitlesOfParts>
  <Company>Deloitte 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Todorovac, Lahorka</dc:creator>
  <cp:lastModifiedBy>Todorovac, Lahorka</cp:lastModifiedBy>
  <dcterms:created xsi:type="dcterms:W3CDTF">2025-03-11T13:45:53Z</dcterms:created>
  <dcterms:modified xsi:type="dcterms:W3CDTF">2025-03-13T14:25:34Z</dcterms:modified>
</cp:coreProperties>
</file>